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651.3 Infrastrukturelles Gebäudemanagement\Reinigung\Ausschreibungen I\2026\029-26 Unterhaltsreinigung Turnus\Ausschreibungsunterlagen\"/>
    </mc:Choice>
  </mc:AlternateContent>
  <bookViews>
    <workbookView xWindow="-120" yWindow="-120" windowWidth="29040" windowHeight="15720"/>
  </bookViews>
  <sheets>
    <sheet name="UHR " sheetId="1" r:id="rId1"/>
    <sheet name="Zwischenreinigung" sheetId="3" r:id="rId2"/>
  </sheets>
  <definedNames>
    <definedName name="_xlnm.Print_Area" localSheetId="0">'UHR '!$A$1:$N$64</definedName>
    <definedName name="_xlnm.Print_Area" localSheetId="1">Zwischenreinigung!$A$1:$E$24</definedName>
    <definedName name="_xlnm.Print_Titles" localSheetId="0">'UHR '!$1:$6</definedName>
    <definedName name="_xlnm.Print_Titles" localSheetId="1">Zwischenreinigung!$1:$6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40" i="1" l="1"/>
  <c r="C36" i="1"/>
  <c r="C22" i="3" l="1"/>
  <c r="C16" i="3"/>
  <c r="C12" i="3"/>
  <c r="C23" i="3" l="1"/>
  <c r="C28" i="1" l="1"/>
  <c r="C49" i="1" s="1"/>
</calcChain>
</file>

<file path=xl/sharedStrings.xml><?xml version="1.0" encoding="utf-8"?>
<sst xmlns="http://schemas.openxmlformats.org/spreadsheetml/2006/main" count="177" uniqueCount="115">
  <si>
    <t>F</t>
  </si>
  <si>
    <t>I</t>
  </si>
  <si>
    <t>F1</t>
  </si>
  <si>
    <t>Sanitärbereich</t>
  </si>
  <si>
    <t>H</t>
  </si>
  <si>
    <t>A1</t>
  </si>
  <si>
    <t>C</t>
  </si>
  <si>
    <t>A2</t>
  </si>
  <si>
    <t>D</t>
  </si>
  <si>
    <t>Raumgruppen</t>
  </si>
  <si>
    <t>m²</t>
  </si>
  <si>
    <t>Raumnummer</t>
  </si>
  <si>
    <t>Belag</t>
  </si>
  <si>
    <t>Objekt</t>
  </si>
  <si>
    <t>Anschrift</t>
  </si>
  <si>
    <t xml:space="preserve">wöchentliche Reinigungshäufigkeit </t>
  </si>
  <si>
    <t>Räume</t>
  </si>
  <si>
    <t>F2</t>
  </si>
  <si>
    <t>A</t>
  </si>
  <si>
    <t>I1</t>
  </si>
  <si>
    <t>I2</t>
  </si>
  <si>
    <t>I3</t>
  </si>
  <si>
    <t>R1</t>
  </si>
  <si>
    <t>R2</t>
  </si>
  <si>
    <t>R3</t>
  </si>
  <si>
    <r>
      <t xml:space="preserve"> = Fussboden</t>
    </r>
    <r>
      <rPr>
        <b/>
        <sz val="10"/>
        <rFont val="Arial"/>
        <family val="2"/>
      </rPr>
      <t/>
    </r>
  </si>
  <si>
    <t xml:space="preserve"> - Schmutzfangeinrichtungen nach Bedarf</t>
  </si>
  <si>
    <t xml:space="preserve"> - Abfallbehälter entleeren und evtl. mit Folienbeutel bestücken</t>
  </si>
  <si>
    <t xml:space="preserve"> = Abfall.- und Wertstoffbeh.</t>
  </si>
  <si>
    <t xml:space="preserve"> - lose und haftende Verschmutzungen</t>
  </si>
  <si>
    <t xml:space="preserve"> = Inventar</t>
  </si>
  <si>
    <t xml:space="preserve">       (punktuell im Sichtbereich)</t>
  </si>
  <si>
    <t>R</t>
  </si>
  <si>
    <t xml:space="preserve"> = Raumausstattung</t>
  </si>
  <si>
    <t xml:space="preserve">Unterrichtsraum </t>
  </si>
  <si>
    <t>Raumgruppe H / Nassbereiche / alle Beläge / 5 x wöchentlich</t>
  </si>
  <si>
    <t>Raumgruppe F1 / Treppenhäuser / alle Beläge / 5 x wöchentlich</t>
  </si>
  <si>
    <t>Raumgruppe F / Verkehrsflächen / alle Beläge / 5 x wöchentlich</t>
  </si>
  <si>
    <t xml:space="preserve"> Standard Leistungsverzeichnis</t>
  </si>
  <si>
    <t>Flur</t>
  </si>
  <si>
    <t>Abstellraum</t>
  </si>
  <si>
    <t>Technische Anlagen</t>
  </si>
  <si>
    <t>L</t>
  </si>
  <si>
    <t>O</t>
  </si>
  <si>
    <t>Raumgruppe C / Verwaltung / alle Beläge / 1 x wöchentlich</t>
  </si>
  <si>
    <t>Vorbereitung</t>
  </si>
  <si>
    <t>Raumgruppe J /  Sozialräume ( Speisesaal, Kantine, Teeküchen, Arzträume /alle Beläge/ 5 x wöchentlich</t>
  </si>
  <si>
    <t>Küche</t>
  </si>
  <si>
    <t>Lehrküche</t>
  </si>
  <si>
    <t>J</t>
  </si>
  <si>
    <t>K1</t>
  </si>
  <si>
    <t>K2</t>
  </si>
  <si>
    <t>Raumgruppe L /  Lager, Abstellräume, Archive , Geräteräume, Fahrradabstellräume /alle Beläge/ monatlich</t>
  </si>
  <si>
    <t>Raumgruppe M1 /  Sport und Mehrzweckhallen /alle Beläge/ 5 x wöchentlich</t>
  </si>
  <si>
    <t>Spielfeld</t>
  </si>
  <si>
    <t>Raumgruppe O /  Räume der Haustechnik /alle Beläge/ monatlich</t>
  </si>
  <si>
    <t>M1</t>
  </si>
  <si>
    <t xml:space="preserve">Treppe </t>
  </si>
  <si>
    <t>Dorothea-Schlözer-Schule</t>
  </si>
  <si>
    <t>Jerusalemsberg 1-3</t>
  </si>
  <si>
    <t>bis 1. Obergeschoss</t>
  </si>
  <si>
    <t>ab 1. Obergeschoss</t>
  </si>
  <si>
    <r>
      <t xml:space="preserve"> - 1. Arbeitsgang: Hartbodenbelag:</t>
    </r>
    <r>
      <rPr>
        <sz val="10"/>
        <rFont val="Arial"/>
        <family val="2"/>
      </rPr>
      <t xml:space="preserve"> lose Verschmutzungen (Grob- und Feinschmutz); </t>
    </r>
    <r>
      <rPr>
        <b/>
        <sz val="10"/>
        <rFont val="Arial"/>
        <family val="2"/>
      </rPr>
      <t>Textilbodenbelag:</t>
    </r>
    <r>
      <rPr>
        <sz val="10"/>
        <rFont val="Arial"/>
        <family val="2"/>
      </rPr>
      <t xml:space="preserve"> Grobschmutz entfernen</t>
    </r>
  </si>
  <si>
    <r>
      <t xml:space="preserve">   2. Arbeitsgang: Hartbodenbelag: </t>
    </r>
    <r>
      <rPr>
        <sz val="10"/>
        <rFont val="Arial"/>
        <family val="2"/>
      </rPr>
      <t xml:space="preserve">haftende Verschmutzungen (wasserentfernbar, nicht wasserentfernbar und wasserunlöslicher Schmutz); </t>
    </r>
    <r>
      <rPr>
        <b/>
        <sz val="10"/>
        <rFont val="Arial"/>
        <family val="2"/>
      </rPr>
      <t>Textilbodenbelag:</t>
    </r>
    <r>
      <rPr>
        <sz val="10"/>
        <rFont val="Arial"/>
        <family val="2"/>
      </rPr>
      <t xml:space="preserve"> Saugen</t>
    </r>
  </si>
  <si>
    <r>
      <t xml:space="preserve">   I1:</t>
    </r>
    <r>
      <rPr>
        <sz val="10"/>
        <rFont val="Arial"/>
        <family val="2"/>
      </rPr>
      <t xml:space="preserve"> Spülen, Arbeitsflächen (Teeküchen), Bänke Umkleiden</t>
    </r>
  </si>
  <si>
    <r>
      <t xml:space="preserve">   I2:</t>
    </r>
    <r>
      <rPr>
        <sz val="10"/>
        <rFont val="Arial"/>
        <family val="2"/>
      </rPr>
      <t xml:space="preserve"> Schreibtisch, Stuhl, Tisch, Schränke, Regale, Schließfä., Rollcont., Sideboards, Aktenböcke, Kleiderha., Kreideablage, Wand- und Schreibtischleu., Glasvitrinen, Telefone (nur Hörer)</t>
    </r>
  </si>
  <si>
    <r>
      <t xml:space="preserve">   I3:</t>
    </r>
    <r>
      <rPr>
        <sz val="10"/>
        <rFont val="Arial"/>
        <family val="2"/>
      </rPr>
      <t xml:space="preserve"> Monitore, Tower</t>
    </r>
  </si>
  <si>
    <r>
      <t xml:space="preserve"> - lose und haftende Verschmutzungen:</t>
    </r>
    <r>
      <rPr>
        <sz val="10"/>
        <rFont val="Arial"/>
        <family val="2"/>
      </rPr>
      <t xml:space="preserve"> </t>
    </r>
    <r>
      <rPr>
        <b/>
        <sz val="9"/>
        <rFont val="Arial"/>
        <family val="2"/>
      </rPr>
      <t/>
    </r>
  </si>
  <si>
    <r>
      <t xml:space="preserve">   R1:</t>
    </r>
    <r>
      <rPr>
        <sz val="10"/>
        <rFont val="Arial"/>
        <family val="2"/>
      </rPr>
      <t xml:space="preserve"> Handlauf Treppen, Innengl., WC-Papierhal., Handtuch-,Seifenspen., Armat., Spritzber. (Fliesen), Spiegel und Ablage, WC-Becken u.Sitz, Waschb. Nassb., Urinale, WC-Bürsten mit Halter</t>
    </r>
  </si>
  <si>
    <r>
      <t xml:space="preserve">         </t>
    </r>
    <r>
      <rPr>
        <sz val="10"/>
        <rFont val="Arial"/>
        <family val="2"/>
      </rPr>
      <t xml:space="preserve">Kontrolle und evtl. Nachfüllen von Verbrauchsmaterial (Einmalhandtücher, Toilettenpapier, Handseife), Fussbodenabläufe durchspülen und auffüllen, Spinnweben entfernen </t>
    </r>
  </si>
  <si>
    <r>
      <t xml:space="preserve">     </t>
    </r>
    <r>
      <rPr>
        <b/>
        <sz val="10"/>
        <rFont val="Arial"/>
        <family val="2"/>
      </rPr>
      <t>R2:</t>
    </r>
    <r>
      <rPr>
        <sz val="10"/>
        <rFont val="Arial"/>
        <family val="2"/>
      </rPr>
      <t xml:space="preserve"> Kabelschächte, Lichtschalter</t>
    </r>
    <r>
      <rPr>
        <b/>
        <sz val="9"/>
        <rFont val="Arial"/>
        <family val="2"/>
      </rPr>
      <t/>
    </r>
  </si>
  <si>
    <t>alle</t>
  </si>
  <si>
    <t>Raumgruppe A1 / Unterrichtsraum / alle Beläge / 5 x wöchentlich</t>
  </si>
  <si>
    <t>Verwaltung</t>
  </si>
  <si>
    <t>Erdgeschoss</t>
  </si>
  <si>
    <t>Anlage 13</t>
  </si>
  <si>
    <t>Raumgruppe A2 / Fachraum / alle Beläge / 5 x wöchentlich</t>
  </si>
  <si>
    <t>Raumgruppe D / Bibliotheken, Vorbereitung, Waschküche / alle Beläge /  1x wöchentlich</t>
  </si>
  <si>
    <t>Summe gesamt</t>
  </si>
  <si>
    <r>
      <t xml:space="preserve">     </t>
    </r>
    <r>
      <rPr>
        <b/>
        <sz val="10"/>
        <rFont val="Arial"/>
        <family val="2"/>
      </rPr>
      <t>R3:</t>
    </r>
    <r>
      <rPr>
        <sz val="10"/>
        <rFont val="Arial"/>
        <family val="2"/>
      </rPr>
      <t xml:space="preserve"> Türblätter, Innenflächen Doppelverglasung, Treppengel., geflieste Duschbereiche, Fensterbänke und Wasserschenkel</t>
    </r>
  </si>
  <si>
    <t xml:space="preserve"> Zwischenreinigung Leistungsverzeichnis</t>
  </si>
  <si>
    <t>Raumgruppe A1 / Unterrichtsraum / alle Beläge / 2 x wöchentlich</t>
  </si>
  <si>
    <t>Unterrichtsraum</t>
  </si>
  <si>
    <t>A-409</t>
  </si>
  <si>
    <t>A-410</t>
  </si>
  <si>
    <t>Hart</t>
  </si>
  <si>
    <t>Raumgruppe F / Verkehrsflächen / alle Beläge / 2 x wöchentlich</t>
  </si>
  <si>
    <t>A-494</t>
  </si>
  <si>
    <t>Stein</t>
  </si>
  <si>
    <t>A-412/413</t>
  </si>
  <si>
    <t>A-381</t>
  </si>
  <si>
    <t>A-2.OG-04</t>
  </si>
  <si>
    <t>A-305</t>
  </si>
  <si>
    <t>A-304</t>
  </si>
  <si>
    <t>A-317/318</t>
  </si>
  <si>
    <t>Raumgruppe A2 / Fachraum / alle Beläge / 1 x wöchentlich</t>
  </si>
  <si>
    <t>Medienraum</t>
  </si>
  <si>
    <t>Fachräume</t>
  </si>
  <si>
    <t>Raumgruppe C / Verwaltung / alle Beläge / 2 x wöchentlich</t>
  </si>
  <si>
    <t>Raumgruppe D / Bibliotheken, Vorbereitung, Waschküche / alle Beläge /  5x wöchentlich</t>
  </si>
  <si>
    <t>Waschküche</t>
  </si>
  <si>
    <t>Raumgruppe E / Kopierräume / alle Beläge /  1x wöchentlich</t>
  </si>
  <si>
    <t>E</t>
  </si>
  <si>
    <t>Kopierraum</t>
  </si>
  <si>
    <t>Flure</t>
  </si>
  <si>
    <t>Raumgruppe I / Aulen, Veranstaltungsräume / alle Beläge / 5 x wöchentlich</t>
  </si>
  <si>
    <t>Musikraum inkl. Bühne</t>
  </si>
  <si>
    <t>B-003</t>
  </si>
  <si>
    <t>Alle</t>
  </si>
  <si>
    <t>Teeküche Lehrezimme</t>
  </si>
  <si>
    <t>A-219a</t>
  </si>
  <si>
    <t>Sdozialräume</t>
  </si>
  <si>
    <t>Raumgruppe K 1/K2 /  Küchen  /alle Beläge/ 5 x wöchentlich</t>
  </si>
  <si>
    <t>Raumgruppe L /  Lager, Abstellräume, Archive , Geräteräume, Fahrradabstellräume /alle Beläge/ 1x wöchentl.</t>
  </si>
  <si>
    <t>Wäschelager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</si>
</sst>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\ &quot;m²&quot;"/>
  </numFmts>
  <fonts count="18" x14ac:knownFonts="1">
    <font>
      <sz val="10"/>
      <name val="Arial"/>
    </font>
    <font>
      <sz val="10"/>
      <name val="Arial"/>
      <family val="2"/>
    </font>
    <font>
      <sz val="7"/>
      <name val="Arial"/>
      <family val="2"/>
    </font>
    <font>
      <sz val="12"/>
      <name val="Arial"/>
      <family val="2"/>
    </font>
    <font>
      <b/>
      <sz val="16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0"/>
      <color indexed="8"/>
      <name val="Arial"/>
      <family val="2"/>
    </font>
    <font>
      <b/>
      <sz val="14"/>
      <color indexed="8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b/>
      <sz val="12"/>
      <color indexed="8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12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1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2"/>
        <bgColor indexed="8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0" xfId="0" applyAlignment="1">
      <alignment horizontal="center"/>
    </xf>
    <xf numFmtId="164" fontId="2" fillId="0" borderId="0" xfId="0" applyNumberFormat="1" applyFont="1"/>
    <xf numFmtId="0" fontId="0" fillId="0" borderId="0" xfId="0" applyBorder="1"/>
    <xf numFmtId="164" fontId="2" fillId="0" borderId="0" xfId="0" applyNumberFormat="1" applyFont="1" applyBorder="1"/>
    <xf numFmtId="0" fontId="0" fillId="0" borderId="0" xfId="0" applyBorder="1" applyAlignment="1">
      <alignment horizontal="center"/>
    </xf>
    <xf numFmtId="0" fontId="4" fillId="0" borderId="0" xfId="0" applyFont="1" applyBorder="1" applyAlignment="1"/>
    <xf numFmtId="0" fontId="5" fillId="0" borderId="0" xfId="0" applyFont="1" applyBorder="1" applyAlignment="1"/>
    <xf numFmtId="0" fontId="0" fillId="2" borderId="0" xfId="0" applyFill="1" applyBorder="1"/>
    <xf numFmtId="0" fontId="0" fillId="2" borderId="0" xfId="0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8" fillId="3" borderId="1" xfId="0" applyNumberFormat="1" applyFont="1" applyFill="1" applyBorder="1" applyAlignment="1" applyProtection="1">
      <alignment horizontal="center"/>
      <protection locked="0"/>
    </xf>
    <xf numFmtId="0" fontId="8" fillId="3" borderId="2" xfId="0" applyNumberFormat="1" applyFont="1" applyFill="1" applyBorder="1" applyAlignment="1" applyProtection="1">
      <alignment horizontal="center"/>
      <protection locked="0"/>
    </xf>
    <xf numFmtId="164" fontId="8" fillId="3" borderId="2" xfId="0" applyNumberFormat="1" applyFont="1" applyFill="1" applyBorder="1" applyAlignment="1" applyProtection="1">
      <alignment horizontal="center"/>
      <protection locked="0"/>
    </xf>
    <xf numFmtId="0" fontId="8" fillId="4" borderId="2" xfId="0" applyFont="1" applyFill="1" applyBorder="1" applyAlignment="1">
      <alignment horizontal="center"/>
    </xf>
    <xf numFmtId="0" fontId="8" fillId="5" borderId="2" xfId="0" applyFont="1" applyFill="1" applyBorder="1" applyAlignment="1">
      <alignment horizontal="center"/>
    </xf>
    <xf numFmtId="0" fontId="8" fillId="6" borderId="2" xfId="0" applyFont="1" applyFill="1" applyBorder="1" applyAlignment="1">
      <alignment horizontal="center"/>
    </xf>
    <xf numFmtId="0" fontId="8" fillId="7" borderId="2" xfId="0" applyFont="1" applyFill="1" applyBorder="1" applyAlignment="1">
      <alignment horizontal="center"/>
    </xf>
    <xf numFmtId="0" fontId="8" fillId="7" borderId="3" xfId="0" applyFont="1" applyFill="1" applyBorder="1" applyAlignment="1">
      <alignment horizontal="center"/>
    </xf>
    <xf numFmtId="0" fontId="11" fillId="2" borderId="0" xfId="0" applyFont="1" applyFill="1" applyBorder="1" applyAlignment="1">
      <alignment horizontal="center"/>
    </xf>
    <xf numFmtId="0" fontId="12" fillId="8" borderId="4" xfId="0" applyNumberFormat="1" applyFont="1" applyFill="1" applyBorder="1" applyAlignment="1" applyProtection="1">
      <alignment horizontal="left"/>
      <protection locked="0"/>
    </xf>
    <xf numFmtId="0" fontId="12" fillId="8" borderId="5" xfId="0" applyNumberFormat="1" applyFont="1" applyFill="1" applyBorder="1" applyAlignment="1" applyProtection="1">
      <alignment horizontal="center"/>
      <protection locked="0"/>
    </xf>
    <xf numFmtId="164" fontId="12" fillId="8" borderId="5" xfId="0" applyNumberFormat="1" applyFont="1" applyFill="1" applyBorder="1" applyAlignment="1" applyProtection="1">
      <alignment horizontal="right"/>
      <protection locked="0"/>
    </xf>
    <xf numFmtId="0" fontId="13" fillId="2" borderId="5" xfId="0" applyFont="1" applyFill="1" applyBorder="1" applyAlignment="1">
      <alignment horizontal="center"/>
    </xf>
    <xf numFmtId="0" fontId="13" fillId="2" borderId="6" xfId="0" applyFont="1" applyFill="1" applyBorder="1" applyAlignment="1">
      <alignment horizontal="center"/>
    </xf>
    <xf numFmtId="164" fontId="14" fillId="8" borderId="5" xfId="0" applyNumberFormat="1" applyFont="1" applyFill="1" applyBorder="1" applyAlignment="1" applyProtection="1">
      <alignment horizontal="right"/>
      <protection locked="0"/>
    </xf>
    <xf numFmtId="0" fontId="5" fillId="0" borderId="11" xfId="0" applyFont="1" applyBorder="1" applyAlignment="1"/>
    <xf numFmtId="0" fontId="11" fillId="0" borderId="0" xfId="0" applyFont="1"/>
    <xf numFmtId="0" fontId="5" fillId="0" borderId="9" xfId="0" applyFont="1" applyBorder="1" applyAlignment="1"/>
    <xf numFmtId="0" fontId="5" fillId="0" borderId="8" xfId="0" applyFont="1" applyBorder="1" applyAlignment="1"/>
    <xf numFmtId="0" fontId="5" fillId="0" borderId="10" xfId="0" applyFont="1" applyBorder="1" applyAlignment="1"/>
    <xf numFmtId="0" fontId="5" fillId="0" borderId="9" xfId="0" applyFont="1" applyBorder="1"/>
    <xf numFmtId="0" fontId="3" fillId="2" borderId="0" xfId="0" applyFont="1" applyFill="1" applyBorder="1" applyAlignment="1">
      <alignment horizontal="left"/>
    </xf>
    <xf numFmtId="164" fontId="12" fillId="11" borderId="5" xfId="0" applyNumberFormat="1" applyFont="1" applyFill="1" applyBorder="1" applyAlignment="1" applyProtection="1">
      <alignment horizontal="right"/>
      <protection locked="0"/>
    </xf>
    <xf numFmtId="164" fontId="14" fillId="11" borderId="5" xfId="0" applyNumberFormat="1" applyFont="1" applyFill="1" applyBorder="1" applyAlignment="1" applyProtection="1">
      <alignment horizontal="right"/>
      <protection locked="0"/>
    </xf>
    <xf numFmtId="0" fontId="0" fillId="12" borderId="0" xfId="0" applyFill="1"/>
    <xf numFmtId="164" fontId="13" fillId="11" borderId="5" xfId="0" applyNumberFormat="1" applyFont="1" applyFill="1" applyBorder="1" applyAlignment="1" applyProtection="1">
      <alignment horizontal="right"/>
      <protection locked="0"/>
    </xf>
    <xf numFmtId="0" fontId="0" fillId="0" borderId="0" xfId="0" applyFill="1"/>
    <xf numFmtId="0" fontId="10" fillId="4" borderId="8" xfId="0" applyFont="1" applyFill="1" applyBorder="1" applyAlignment="1">
      <alignment horizontal="center"/>
    </xf>
    <xf numFmtId="0" fontId="1" fillId="0" borderId="12" xfId="0" applyFont="1" applyBorder="1"/>
    <xf numFmtId="0" fontId="1" fillId="0" borderId="0" xfId="0" applyFont="1" applyBorder="1" applyAlignment="1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0" fillId="4" borderId="9" xfId="0" applyFont="1" applyFill="1" applyBorder="1" applyAlignment="1">
      <alignment horizontal="center"/>
    </xf>
    <xf numFmtId="0" fontId="1" fillId="0" borderId="13" xfId="0" applyFont="1" applyBorder="1" applyAlignment="1"/>
    <xf numFmtId="0" fontId="10" fillId="5" borderId="8" xfId="0" applyFont="1" applyFill="1" applyBorder="1" applyAlignment="1">
      <alignment horizontal="center"/>
    </xf>
    <xf numFmtId="0" fontId="1" fillId="0" borderId="8" xfId="0" applyFont="1" applyBorder="1" applyAlignment="1"/>
    <xf numFmtId="0" fontId="1" fillId="0" borderId="14" xfId="0" applyFont="1" applyBorder="1"/>
    <xf numFmtId="0" fontId="1" fillId="0" borderId="14" xfId="0" applyFont="1" applyBorder="1" applyAlignment="1"/>
    <xf numFmtId="0" fontId="1" fillId="0" borderId="15" xfId="0" applyFont="1" applyBorder="1" applyAlignment="1"/>
    <xf numFmtId="0" fontId="10" fillId="5" borderId="10" xfId="0" applyFont="1" applyFill="1" applyBorder="1" applyAlignment="1">
      <alignment horizontal="left"/>
    </xf>
    <xf numFmtId="0" fontId="1" fillId="0" borderId="10" xfId="0" applyFont="1" applyBorder="1" applyAlignment="1"/>
    <xf numFmtId="0" fontId="1" fillId="0" borderId="16" xfId="0" applyFont="1" applyBorder="1"/>
    <xf numFmtId="0" fontId="1" fillId="0" borderId="16" xfId="0" applyFont="1" applyBorder="1" applyAlignment="1"/>
    <xf numFmtId="0" fontId="1" fillId="0" borderId="17" xfId="0" applyFont="1" applyBorder="1" applyAlignment="1"/>
    <xf numFmtId="0" fontId="10" fillId="6" borderId="8" xfId="0" applyFont="1" applyFill="1" applyBorder="1" applyAlignment="1">
      <alignment horizontal="center"/>
    </xf>
    <xf numFmtId="0" fontId="10" fillId="6" borderId="9" xfId="0" applyFont="1" applyFill="1" applyBorder="1" applyAlignment="1">
      <alignment horizontal="center"/>
    </xf>
    <xf numFmtId="0" fontId="15" fillId="6" borderId="9" xfId="0" applyFont="1" applyFill="1" applyBorder="1" applyAlignment="1">
      <alignment horizontal="center"/>
    </xf>
    <xf numFmtId="0" fontId="10" fillId="6" borderId="10" xfId="0" applyFont="1" applyFill="1" applyBorder="1" applyAlignment="1">
      <alignment horizontal="center"/>
    </xf>
    <xf numFmtId="0" fontId="10" fillId="7" borderId="8" xfId="0" applyFont="1" applyFill="1" applyBorder="1" applyAlignment="1">
      <alignment horizontal="center"/>
    </xf>
    <xf numFmtId="0" fontId="10" fillId="7" borderId="9" xfId="0" applyFont="1" applyFill="1" applyBorder="1" applyAlignment="1">
      <alignment horizontal="center"/>
    </xf>
    <xf numFmtId="0" fontId="15" fillId="7" borderId="9" xfId="0" applyFont="1" applyFill="1" applyBorder="1" applyAlignment="1">
      <alignment horizontal="center"/>
    </xf>
    <xf numFmtId="0" fontId="1" fillId="0" borderId="9" xfId="0" applyFont="1" applyBorder="1" applyAlignment="1"/>
    <xf numFmtId="0" fontId="1" fillId="0" borderId="13" xfId="0" applyFont="1" applyBorder="1"/>
    <xf numFmtId="0" fontId="10" fillId="7" borderId="10" xfId="0" applyFont="1" applyFill="1" applyBorder="1" applyAlignment="1">
      <alignment horizontal="center"/>
    </xf>
    <xf numFmtId="0" fontId="6" fillId="0" borderId="4" xfId="0" applyNumberFormat="1" applyFont="1" applyFill="1" applyBorder="1" applyAlignment="1" applyProtection="1">
      <alignment horizontal="left"/>
      <protection locked="0"/>
    </xf>
    <xf numFmtId="0" fontId="12" fillId="0" borderId="5" xfId="0" applyNumberFormat="1" applyFont="1" applyFill="1" applyBorder="1" applyAlignment="1" applyProtection="1">
      <alignment horizontal="center"/>
      <protection locked="0"/>
    </xf>
    <xf numFmtId="164" fontId="9" fillId="0" borderId="5" xfId="0" applyNumberFormat="1" applyFont="1" applyFill="1" applyBorder="1" applyAlignment="1" applyProtection="1">
      <alignment horizontal="right"/>
      <protection locked="0"/>
    </xf>
    <xf numFmtId="164" fontId="17" fillId="11" borderId="5" xfId="0" applyNumberFormat="1" applyFont="1" applyFill="1" applyBorder="1" applyAlignment="1" applyProtection="1">
      <alignment horizontal="right"/>
      <protection locked="0"/>
    </xf>
    <xf numFmtId="2" fontId="0" fillId="0" borderId="0" xfId="0" applyNumberFormat="1"/>
    <xf numFmtId="0" fontId="9" fillId="9" borderId="7" xfId="0" applyNumberFormat="1" applyFont="1" applyFill="1" applyBorder="1" applyAlignment="1" applyProtection="1">
      <alignment horizontal="center"/>
      <protection locked="0"/>
    </xf>
    <xf numFmtId="0" fontId="9" fillId="9" borderId="18" xfId="0" applyNumberFormat="1" applyFont="1" applyFill="1" applyBorder="1" applyAlignment="1" applyProtection="1">
      <alignment horizontal="center"/>
      <protection locked="0"/>
    </xf>
    <xf numFmtId="0" fontId="9" fillId="9" borderId="19" xfId="0" applyNumberFormat="1" applyFont="1" applyFill="1" applyBorder="1" applyAlignment="1" applyProtection="1">
      <alignment horizontal="center"/>
      <protection locked="0"/>
    </xf>
    <xf numFmtId="0" fontId="6" fillId="10" borderId="5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9" fillId="9" borderId="16" xfId="0" applyNumberFormat="1" applyFont="1" applyFill="1" applyBorder="1" applyAlignment="1" applyProtection="1">
      <alignment horizontal="center"/>
      <protection locked="0"/>
    </xf>
    <xf numFmtId="0" fontId="9" fillId="9" borderId="17" xfId="0" applyNumberFormat="1" applyFont="1" applyFill="1" applyBorder="1" applyAlignment="1" applyProtection="1">
      <alignment horizontal="center"/>
      <protection locked="0"/>
    </xf>
    <xf numFmtId="0" fontId="9" fillId="9" borderId="8" xfId="0" applyNumberFormat="1" applyFont="1" applyFill="1" applyBorder="1" applyAlignment="1" applyProtection="1">
      <alignment horizontal="center"/>
      <protection locked="0"/>
    </xf>
    <xf numFmtId="0" fontId="9" fillId="9" borderId="14" xfId="0" applyNumberFormat="1" applyFont="1" applyFill="1" applyBorder="1" applyAlignment="1" applyProtection="1">
      <alignment horizontal="center"/>
      <protection locked="0"/>
    </xf>
    <xf numFmtId="0" fontId="9" fillId="9" borderId="15" xfId="0" applyNumberFormat="1" applyFont="1" applyFill="1" applyBorder="1" applyAlignment="1" applyProtection="1">
      <alignment horizontal="center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4"/>
  <sheetViews>
    <sheetView showGridLines="0" tabSelected="1" topLeftCell="A40" zoomScale="85" zoomScaleNormal="85" workbookViewId="0">
      <selection activeCell="C68" sqref="C68"/>
    </sheetView>
  </sheetViews>
  <sheetFormatPr baseColWidth="10" defaultRowHeight="12.75" x14ac:dyDescent="0.2"/>
  <cols>
    <col min="1" max="1" width="30.7109375" customWidth="1"/>
    <col min="2" max="2" width="12.7109375" customWidth="1"/>
    <col min="3" max="3" width="16.7109375" style="2" customWidth="1"/>
    <col min="4" max="4" width="25.85546875" customWidth="1"/>
    <col min="5" max="5" width="30.85546875" customWidth="1"/>
    <col min="6" max="14" width="6.5703125" style="1" customWidth="1"/>
    <col min="15" max="15" width="3.42578125" style="9" customWidth="1"/>
  </cols>
  <sheetData>
    <row r="1" spans="1:17" s="3" customFormat="1" ht="24" customHeight="1" x14ac:dyDescent="0.3">
      <c r="A1" s="6" t="s">
        <v>38</v>
      </c>
      <c r="B1" s="7"/>
      <c r="C1" s="7"/>
      <c r="D1" s="7"/>
      <c r="E1" s="7"/>
      <c r="F1" s="6"/>
      <c r="G1" s="6"/>
      <c r="H1" s="6"/>
      <c r="I1" s="6"/>
      <c r="J1" s="6"/>
      <c r="K1" s="6" t="s">
        <v>75</v>
      </c>
      <c r="L1" s="6"/>
      <c r="M1" s="6"/>
      <c r="N1" s="6"/>
      <c r="O1" s="8"/>
    </row>
    <row r="2" spans="1:17" s="3" customFormat="1" ht="15" customHeight="1" x14ac:dyDescent="0.3">
      <c r="A2" s="7"/>
      <c r="B2" s="7"/>
      <c r="C2" s="7"/>
      <c r="D2" s="7"/>
      <c r="E2" s="7"/>
      <c r="F2" s="6"/>
      <c r="G2" s="6"/>
      <c r="H2" s="6"/>
      <c r="I2" s="6"/>
      <c r="J2" s="6"/>
      <c r="K2" s="6"/>
      <c r="L2" s="6"/>
      <c r="M2" s="6"/>
      <c r="N2" s="6"/>
      <c r="O2" s="8"/>
    </row>
    <row r="3" spans="1:17" s="3" customFormat="1" ht="26.25" customHeight="1" x14ac:dyDescent="0.3">
      <c r="A3" s="74" t="s">
        <v>13</v>
      </c>
      <c r="B3" s="74"/>
      <c r="C3" s="74" t="s">
        <v>14</v>
      </c>
      <c r="D3" s="74"/>
      <c r="E3" s="7"/>
      <c r="F3" s="6"/>
      <c r="G3" s="6"/>
      <c r="H3" s="6"/>
      <c r="I3" s="6"/>
      <c r="J3" s="6"/>
      <c r="K3" s="6"/>
      <c r="L3" s="6"/>
      <c r="M3" s="6"/>
      <c r="N3" s="6"/>
      <c r="O3" s="8"/>
    </row>
    <row r="4" spans="1:17" s="3" customFormat="1" ht="26.25" customHeight="1" x14ac:dyDescent="0.3">
      <c r="A4" s="76" t="s">
        <v>58</v>
      </c>
      <c r="B4" s="76"/>
      <c r="C4" s="76" t="s">
        <v>59</v>
      </c>
      <c r="D4" s="76"/>
      <c r="E4" s="7"/>
      <c r="F4" s="6"/>
      <c r="G4" s="6"/>
      <c r="H4" s="6"/>
      <c r="I4" s="6"/>
      <c r="J4" s="6"/>
      <c r="K4" s="6"/>
      <c r="L4" s="6"/>
      <c r="M4" s="6"/>
      <c r="N4" s="6"/>
      <c r="O4" s="8"/>
    </row>
    <row r="5" spans="1:17" s="3" customFormat="1" ht="26.25" customHeight="1" thickBot="1" x14ac:dyDescent="0.35">
      <c r="A5" s="7"/>
      <c r="B5" s="7"/>
      <c r="C5" s="7"/>
      <c r="D5" s="7"/>
      <c r="E5" s="7"/>
      <c r="F5" s="75" t="s">
        <v>15</v>
      </c>
      <c r="G5" s="75"/>
      <c r="H5" s="75"/>
      <c r="I5" s="75"/>
      <c r="J5" s="75"/>
      <c r="K5" s="75"/>
      <c r="L5" s="75"/>
      <c r="M5" s="75"/>
      <c r="N5" s="75"/>
      <c r="O5" s="8"/>
    </row>
    <row r="6" spans="1:17" s="1" customFormat="1" ht="20.100000000000001" customHeight="1" x14ac:dyDescent="0.2">
      <c r="A6" s="11" t="s">
        <v>16</v>
      </c>
      <c r="B6" s="12" t="s">
        <v>9</v>
      </c>
      <c r="C6" s="13" t="s">
        <v>10</v>
      </c>
      <c r="D6" s="12" t="s">
        <v>11</v>
      </c>
      <c r="E6" s="12" t="s">
        <v>12</v>
      </c>
      <c r="F6" s="14" t="s">
        <v>2</v>
      </c>
      <c r="G6" s="14" t="s">
        <v>17</v>
      </c>
      <c r="H6" s="15" t="s">
        <v>18</v>
      </c>
      <c r="I6" s="16" t="s">
        <v>19</v>
      </c>
      <c r="J6" s="16" t="s">
        <v>20</v>
      </c>
      <c r="K6" s="16" t="s">
        <v>21</v>
      </c>
      <c r="L6" s="17" t="s">
        <v>22</v>
      </c>
      <c r="M6" s="17" t="s">
        <v>23</v>
      </c>
      <c r="N6" s="18" t="s">
        <v>24</v>
      </c>
      <c r="O6" s="9"/>
    </row>
    <row r="7" spans="1:17" ht="20.100000000000001" customHeight="1" x14ac:dyDescent="0.25">
      <c r="A7" s="71" t="s">
        <v>72</v>
      </c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3"/>
      <c r="O7" s="8"/>
      <c r="Q7" s="35"/>
    </row>
    <row r="8" spans="1:17" ht="20.100000000000001" customHeight="1" x14ac:dyDescent="0.25">
      <c r="A8" s="20" t="s">
        <v>34</v>
      </c>
      <c r="B8" s="21" t="s">
        <v>5</v>
      </c>
      <c r="C8" s="25">
        <v>4011.72</v>
      </c>
      <c r="D8" s="21"/>
      <c r="E8" s="21" t="s">
        <v>71</v>
      </c>
      <c r="F8" s="23">
        <v>5</v>
      </c>
      <c r="G8" s="23">
        <v>2</v>
      </c>
      <c r="H8" s="23"/>
      <c r="I8" s="23"/>
      <c r="J8" s="23">
        <v>1</v>
      </c>
      <c r="K8" s="23">
        <v>0.25</v>
      </c>
      <c r="L8" s="23">
        <v>5</v>
      </c>
      <c r="M8" s="23">
        <v>0.25</v>
      </c>
      <c r="N8" s="24">
        <v>0.25</v>
      </c>
      <c r="O8" s="10"/>
      <c r="Q8" s="35"/>
    </row>
    <row r="9" spans="1:17" ht="20.100000000000001" customHeight="1" x14ac:dyDescent="0.25">
      <c r="A9" s="79" t="s">
        <v>76</v>
      </c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1"/>
      <c r="O9" s="8"/>
    </row>
    <row r="10" spans="1:17" ht="20.100000000000001" customHeight="1" x14ac:dyDescent="0.25">
      <c r="A10" s="20" t="s">
        <v>97</v>
      </c>
      <c r="B10" s="21" t="s">
        <v>7</v>
      </c>
      <c r="C10" s="25">
        <v>539</v>
      </c>
      <c r="D10" s="21"/>
      <c r="E10" s="21" t="s">
        <v>71</v>
      </c>
      <c r="F10" s="23">
        <v>5</v>
      </c>
      <c r="G10" s="23">
        <v>2</v>
      </c>
      <c r="H10" s="23">
        <v>5</v>
      </c>
      <c r="I10" s="23"/>
      <c r="J10" s="23">
        <v>1</v>
      </c>
      <c r="K10" s="23">
        <v>0.25</v>
      </c>
      <c r="L10" s="23">
        <v>5</v>
      </c>
      <c r="M10" s="23">
        <v>0.25</v>
      </c>
      <c r="N10" s="24">
        <v>0.25</v>
      </c>
      <c r="O10" s="10"/>
    </row>
    <row r="11" spans="1:17" ht="20.100000000000001" customHeight="1" x14ac:dyDescent="0.25">
      <c r="A11" s="79" t="s">
        <v>95</v>
      </c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1"/>
      <c r="O11" s="8"/>
    </row>
    <row r="12" spans="1:17" ht="20.100000000000001" customHeight="1" x14ac:dyDescent="0.25">
      <c r="A12" s="20" t="s">
        <v>96</v>
      </c>
      <c r="B12" s="21" t="s">
        <v>7</v>
      </c>
      <c r="C12" s="25">
        <v>29</v>
      </c>
      <c r="D12" s="21"/>
      <c r="E12" s="21" t="s">
        <v>85</v>
      </c>
      <c r="F12" s="23">
        <v>1</v>
      </c>
      <c r="G12" s="23">
        <v>1</v>
      </c>
      <c r="H12" s="23">
        <v>1</v>
      </c>
      <c r="I12" s="23"/>
      <c r="J12" s="23">
        <v>1</v>
      </c>
      <c r="K12" s="23">
        <v>0.25</v>
      </c>
      <c r="L12" s="23">
        <v>1</v>
      </c>
      <c r="M12" s="23">
        <v>0.25</v>
      </c>
      <c r="N12" s="24">
        <v>0.25</v>
      </c>
      <c r="O12" s="10"/>
    </row>
    <row r="13" spans="1:17" ht="20.100000000000001" customHeight="1" x14ac:dyDescent="0.25">
      <c r="A13" s="71" t="s">
        <v>44</v>
      </c>
      <c r="B13" s="72"/>
      <c r="C13" s="72"/>
      <c r="D13" s="72"/>
      <c r="E13" s="72"/>
      <c r="F13" s="77"/>
      <c r="G13" s="77"/>
      <c r="H13" s="77"/>
      <c r="I13" s="77"/>
      <c r="J13" s="77"/>
      <c r="K13" s="77"/>
      <c r="L13" s="77"/>
      <c r="M13" s="77"/>
      <c r="N13" s="78"/>
      <c r="O13" s="8"/>
    </row>
    <row r="14" spans="1:17" ht="20.100000000000001" customHeight="1" x14ac:dyDescent="0.25">
      <c r="A14" s="20" t="s">
        <v>73</v>
      </c>
      <c r="B14" s="21" t="s">
        <v>6</v>
      </c>
      <c r="C14" s="25">
        <v>426</v>
      </c>
      <c r="D14" s="21"/>
      <c r="E14" s="21" t="s">
        <v>71</v>
      </c>
      <c r="F14" s="23">
        <v>1</v>
      </c>
      <c r="G14" s="23">
        <v>1</v>
      </c>
      <c r="H14" s="23"/>
      <c r="I14" s="23"/>
      <c r="J14" s="23">
        <v>1</v>
      </c>
      <c r="K14" s="23">
        <v>0.25</v>
      </c>
      <c r="L14" s="23">
        <v>1</v>
      </c>
      <c r="M14" s="23">
        <v>0.25</v>
      </c>
      <c r="N14" s="24">
        <v>0.25</v>
      </c>
      <c r="O14" s="10"/>
    </row>
    <row r="15" spans="1:17" ht="20.100000000000001" customHeight="1" x14ac:dyDescent="0.25">
      <c r="A15" s="71" t="s">
        <v>98</v>
      </c>
      <c r="B15" s="72"/>
      <c r="C15" s="72"/>
      <c r="D15" s="72"/>
      <c r="E15" s="72"/>
      <c r="F15" s="77"/>
      <c r="G15" s="77"/>
      <c r="H15" s="77"/>
      <c r="I15" s="77"/>
      <c r="J15" s="77"/>
      <c r="K15" s="77"/>
      <c r="L15" s="77"/>
      <c r="M15" s="77"/>
      <c r="N15" s="78"/>
      <c r="O15" s="8"/>
    </row>
    <row r="16" spans="1:17" ht="20.100000000000001" customHeight="1" x14ac:dyDescent="0.25">
      <c r="A16" s="20" t="s">
        <v>73</v>
      </c>
      <c r="B16" s="21" t="s">
        <v>6</v>
      </c>
      <c r="C16" s="25">
        <v>73</v>
      </c>
      <c r="D16" s="21"/>
      <c r="E16" s="21" t="s">
        <v>71</v>
      </c>
      <c r="F16" s="23">
        <v>2</v>
      </c>
      <c r="G16" s="23">
        <v>2</v>
      </c>
      <c r="H16" s="23"/>
      <c r="I16" s="23"/>
      <c r="J16" s="23">
        <v>1</v>
      </c>
      <c r="K16" s="23">
        <v>0.25</v>
      </c>
      <c r="L16" s="23">
        <v>2</v>
      </c>
      <c r="M16" s="23">
        <v>0.25</v>
      </c>
      <c r="N16" s="24">
        <v>0.25</v>
      </c>
      <c r="O16" s="10"/>
    </row>
    <row r="17" spans="1:15" ht="20.100000000000001" customHeight="1" x14ac:dyDescent="0.25">
      <c r="A17" s="71" t="s">
        <v>99</v>
      </c>
      <c r="B17" s="72"/>
      <c r="C17" s="72"/>
      <c r="D17" s="72"/>
      <c r="E17" s="72"/>
      <c r="F17" s="77"/>
      <c r="G17" s="77"/>
      <c r="H17" s="77"/>
      <c r="I17" s="77"/>
      <c r="J17" s="77"/>
      <c r="K17" s="77"/>
      <c r="L17" s="77"/>
      <c r="M17" s="77"/>
      <c r="N17" s="78"/>
      <c r="O17" s="8"/>
    </row>
    <row r="18" spans="1:15" ht="20.100000000000001" customHeight="1" x14ac:dyDescent="0.25">
      <c r="A18" s="20" t="s">
        <v>100</v>
      </c>
      <c r="B18" s="21" t="s">
        <v>8</v>
      </c>
      <c r="C18" s="25">
        <v>55</v>
      </c>
      <c r="D18" s="21"/>
      <c r="E18" s="21" t="s">
        <v>85</v>
      </c>
      <c r="F18" s="23">
        <v>5</v>
      </c>
      <c r="G18" s="23">
        <v>5</v>
      </c>
      <c r="H18" s="23">
        <v>5</v>
      </c>
      <c r="I18" s="23"/>
      <c r="J18" s="23">
        <v>1</v>
      </c>
      <c r="K18" s="23">
        <v>0.25</v>
      </c>
      <c r="L18" s="23">
        <v>5</v>
      </c>
      <c r="M18" s="23">
        <v>0.25</v>
      </c>
      <c r="N18" s="24">
        <v>0.25</v>
      </c>
      <c r="O18" s="10"/>
    </row>
    <row r="19" spans="1:15" ht="20.100000000000001" customHeight="1" x14ac:dyDescent="0.25">
      <c r="A19" s="71" t="s">
        <v>77</v>
      </c>
      <c r="B19" s="72"/>
      <c r="C19" s="72"/>
      <c r="D19" s="72"/>
      <c r="E19" s="72"/>
      <c r="F19" s="77"/>
      <c r="G19" s="77"/>
      <c r="H19" s="77"/>
      <c r="I19" s="77"/>
      <c r="J19" s="77"/>
      <c r="K19" s="77"/>
      <c r="L19" s="77"/>
      <c r="M19" s="77"/>
      <c r="N19" s="78"/>
      <c r="O19" s="8"/>
    </row>
    <row r="20" spans="1:15" ht="20.100000000000001" customHeight="1" x14ac:dyDescent="0.25">
      <c r="A20" s="20" t="s">
        <v>45</v>
      </c>
      <c r="B20" s="21" t="s">
        <v>8</v>
      </c>
      <c r="C20" s="25">
        <v>538</v>
      </c>
      <c r="D20" s="21"/>
      <c r="E20" s="21" t="s">
        <v>71</v>
      </c>
      <c r="F20" s="23">
        <v>1</v>
      </c>
      <c r="G20" s="23">
        <v>1</v>
      </c>
      <c r="H20" s="23">
        <v>1</v>
      </c>
      <c r="I20" s="23"/>
      <c r="J20" s="23">
        <v>1</v>
      </c>
      <c r="K20" s="23">
        <v>0.25</v>
      </c>
      <c r="L20" s="23">
        <v>1</v>
      </c>
      <c r="M20" s="23">
        <v>0.25</v>
      </c>
      <c r="N20" s="24">
        <v>0.25</v>
      </c>
      <c r="O20" s="10"/>
    </row>
    <row r="21" spans="1:15" ht="20.100000000000001" customHeight="1" x14ac:dyDescent="0.25">
      <c r="A21" s="71" t="s">
        <v>101</v>
      </c>
      <c r="B21" s="72"/>
      <c r="C21" s="72"/>
      <c r="D21" s="72"/>
      <c r="E21" s="72"/>
      <c r="F21" s="77"/>
      <c r="G21" s="77"/>
      <c r="H21" s="77"/>
      <c r="I21" s="77"/>
      <c r="J21" s="77"/>
      <c r="K21" s="77"/>
      <c r="L21" s="77"/>
      <c r="M21" s="77"/>
      <c r="N21" s="78"/>
      <c r="O21" s="8"/>
    </row>
    <row r="22" spans="1:15" ht="20.100000000000001" customHeight="1" x14ac:dyDescent="0.25">
      <c r="A22" s="20" t="s">
        <v>103</v>
      </c>
      <c r="B22" s="21" t="s">
        <v>102</v>
      </c>
      <c r="C22" s="25">
        <v>19</v>
      </c>
      <c r="D22" s="21"/>
      <c r="E22" s="21" t="s">
        <v>85</v>
      </c>
      <c r="F22" s="23">
        <v>1</v>
      </c>
      <c r="G22" s="23">
        <v>1</v>
      </c>
      <c r="H22" s="23">
        <v>1</v>
      </c>
      <c r="I22" s="23"/>
      <c r="J22" s="23">
        <v>1</v>
      </c>
      <c r="K22" s="23">
        <v>0.25</v>
      </c>
      <c r="L22" s="23">
        <v>1</v>
      </c>
      <c r="M22" s="23">
        <v>0.25</v>
      </c>
      <c r="N22" s="24">
        <v>0.25</v>
      </c>
      <c r="O22" s="10"/>
    </row>
    <row r="23" spans="1:15" ht="20.100000000000001" customHeight="1" x14ac:dyDescent="0.25">
      <c r="A23" s="71" t="s">
        <v>37</v>
      </c>
      <c r="B23" s="72"/>
      <c r="C23" s="72"/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3"/>
      <c r="O23" s="8"/>
    </row>
    <row r="24" spans="1:15" ht="19.5" customHeight="1" x14ac:dyDescent="0.25">
      <c r="A24" s="20" t="s">
        <v>104</v>
      </c>
      <c r="B24" s="21" t="s">
        <v>0</v>
      </c>
      <c r="C24" s="34">
        <v>2928.68</v>
      </c>
      <c r="D24" s="21" t="s">
        <v>74</v>
      </c>
      <c r="E24" s="21" t="s">
        <v>71</v>
      </c>
      <c r="F24" s="23">
        <v>5</v>
      </c>
      <c r="G24" s="23">
        <v>5</v>
      </c>
      <c r="H24" s="23">
        <v>5</v>
      </c>
      <c r="I24" s="23"/>
      <c r="J24" s="23">
        <v>1</v>
      </c>
      <c r="K24" s="23"/>
      <c r="L24" s="23">
        <v>5</v>
      </c>
      <c r="M24" s="23">
        <v>0.25</v>
      </c>
      <c r="N24" s="24">
        <v>0.25</v>
      </c>
      <c r="O24" s="32"/>
    </row>
    <row r="25" spans="1:15" ht="20.100000000000001" customHeight="1" x14ac:dyDescent="0.25">
      <c r="A25" s="71" t="s">
        <v>36</v>
      </c>
      <c r="B25" s="72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3"/>
      <c r="O25" s="8"/>
    </row>
    <row r="26" spans="1:15" ht="20.100000000000001" customHeight="1" x14ac:dyDescent="0.2">
      <c r="A26" s="20" t="s">
        <v>57</v>
      </c>
      <c r="B26" s="21" t="s">
        <v>2</v>
      </c>
      <c r="C26" s="36">
        <v>218</v>
      </c>
      <c r="D26" s="21" t="s">
        <v>60</v>
      </c>
      <c r="E26" s="21" t="s">
        <v>71</v>
      </c>
      <c r="F26" s="23">
        <v>5</v>
      </c>
      <c r="G26" s="23">
        <v>5</v>
      </c>
      <c r="H26" s="23"/>
      <c r="I26" s="23"/>
      <c r="J26" s="23"/>
      <c r="K26" s="23"/>
      <c r="L26" s="23">
        <v>5</v>
      </c>
      <c r="M26" s="23">
        <v>0.25</v>
      </c>
      <c r="N26" s="24">
        <v>0.25</v>
      </c>
      <c r="O26" s="10"/>
    </row>
    <row r="27" spans="1:15" ht="20.100000000000001" customHeight="1" x14ac:dyDescent="0.2">
      <c r="A27" s="20" t="s">
        <v>57</v>
      </c>
      <c r="B27" s="21" t="s">
        <v>2</v>
      </c>
      <c r="C27" s="33">
        <v>114</v>
      </c>
      <c r="D27" s="21" t="s">
        <v>61</v>
      </c>
      <c r="E27" s="21" t="s">
        <v>71</v>
      </c>
      <c r="F27" s="23">
        <v>5</v>
      </c>
      <c r="G27" s="23">
        <v>2</v>
      </c>
      <c r="H27" s="23"/>
      <c r="I27" s="23"/>
      <c r="J27" s="23">
        <v>1</v>
      </c>
      <c r="K27" s="23"/>
      <c r="L27" s="23">
        <v>5</v>
      </c>
      <c r="M27" s="23">
        <v>0.25</v>
      </c>
      <c r="N27" s="24">
        <v>0.25</v>
      </c>
      <c r="O27" s="10"/>
    </row>
    <row r="28" spans="1:15" ht="20.100000000000001" customHeight="1" x14ac:dyDescent="0.25">
      <c r="A28" s="20"/>
      <c r="B28" s="21"/>
      <c r="C28" s="34">
        <f>SUM(C26:C27)</f>
        <v>332</v>
      </c>
      <c r="D28" s="21"/>
      <c r="E28" s="21"/>
      <c r="F28" s="23"/>
      <c r="G28" s="23"/>
      <c r="H28" s="23"/>
      <c r="I28" s="23"/>
      <c r="J28" s="23"/>
      <c r="K28" s="23"/>
      <c r="L28" s="23"/>
      <c r="M28" s="23"/>
      <c r="N28" s="24"/>
      <c r="O28" s="10"/>
    </row>
    <row r="29" spans="1:15" ht="20.100000000000001" customHeight="1" x14ac:dyDescent="0.25">
      <c r="A29" s="71" t="s">
        <v>35</v>
      </c>
      <c r="B29" s="72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3"/>
      <c r="O29" s="8"/>
    </row>
    <row r="30" spans="1:15" ht="20.100000000000001" customHeight="1" x14ac:dyDescent="0.25">
      <c r="A30" s="20" t="s">
        <v>3</v>
      </c>
      <c r="B30" s="21" t="s">
        <v>4</v>
      </c>
      <c r="C30" s="25">
        <v>461.4</v>
      </c>
      <c r="D30" s="21"/>
      <c r="E30" s="21" t="s">
        <v>71</v>
      </c>
      <c r="F30" s="23">
        <v>5</v>
      </c>
      <c r="G30" s="23">
        <v>5</v>
      </c>
      <c r="H30" s="23">
        <v>5</v>
      </c>
      <c r="I30" s="23"/>
      <c r="J30" s="23">
        <v>1</v>
      </c>
      <c r="K30" s="23">
        <v>0.25</v>
      </c>
      <c r="L30" s="23">
        <v>5</v>
      </c>
      <c r="M30" s="23">
        <v>0.25</v>
      </c>
      <c r="N30" s="24">
        <v>0.25</v>
      </c>
      <c r="O30" s="10"/>
    </row>
    <row r="31" spans="1:15" ht="20.100000000000001" customHeight="1" x14ac:dyDescent="0.25">
      <c r="A31" s="71" t="s">
        <v>105</v>
      </c>
      <c r="B31" s="72"/>
      <c r="C31" s="72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3"/>
      <c r="O31" s="8"/>
    </row>
    <row r="32" spans="1:15" ht="20.100000000000001" customHeight="1" x14ac:dyDescent="0.25">
      <c r="A32" s="20" t="s">
        <v>106</v>
      </c>
      <c r="B32" s="21" t="s">
        <v>1</v>
      </c>
      <c r="C32" s="25">
        <v>89</v>
      </c>
      <c r="D32" s="21" t="s">
        <v>107</v>
      </c>
      <c r="E32" s="21" t="s">
        <v>108</v>
      </c>
      <c r="F32" s="23">
        <v>5</v>
      </c>
      <c r="G32" s="23">
        <v>5</v>
      </c>
      <c r="H32" s="23">
        <v>5</v>
      </c>
      <c r="I32" s="23"/>
      <c r="J32" s="23">
        <v>1</v>
      </c>
      <c r="K32" s="23">
        <v>0.25</v>
      </c>
      <c r="L32" s="23">
        <v>5</v>
      </c>
      <c r="M32" s="23">
        <v>0.25</v>
      </c>
      <c r="N32" s="24">
        <v>0.25</v>
      </c>
      <c r="O32" s="10"/>
    </row>
    <row r="33" spans="1:15" ht="20.100000000000001" customHeight="1" x14ac:dyDescent="0.25">
      <c r="A33" s="71" t="s">
        <v>46</v>
      </c>
      <c r="B33" s="72"/>
      <c r="C33" s="72"/>
      <c r="D33" s="72"/>
      <c r="E33" s="72"/>
      <c r="F33" s="72"/>
      <c r="G33" s="72"/>
      <c r="H33" s="72"/>
      <c r="I33" s="72"/>
      <c r="J33" s="72"/>
      <c r="K33" s="72"/>
      <c r="L33" s="72"/>
      <c r="M33" s="72"/>
      <c r="N33" s="73"/>
      <c r="O33" s="8"/>
    </row>
    <row r="34" spans="1:15" ht="20.100000000000001" customHeight="1" x14ac:dyDescent="0.2">
      <c r="A34" s="20" t="s">
        <v>111</v>
      </c>
      <c r="B34" s="21" t="s">
        <v>49</v>
      </c>
      <c r="C34" s="22">
        <v>233.83</v>
      </c>
      <c r="D34" s="21"/>
      <c r="E34" s="21" t="s">
        <v>71</v>
      </c>
      <c r="F34" s="23">
        <v>5</v>
      </c>
      <c r="G34" s="23">
        <v>5</v>
      </c>
      <c r="H34" s="23">
        <v>5</v>
      </c>
      <c r="I34" s="23"/>
      <c r="J34" s="23">
        <v>5</v>
      </c>
      <c r="K34" s="23">
        <v>0.25</v>
      </c>
      <c r="L34" s="23">
        <v>5</v>
      </c>
      <c r="M34" s="23">
        <v>0.25</v>
      </c>
      <c r="N34" s="24">
        <v>0.25</v>
      </c>
      <c r="O34" s="10"/>
    </row>
    <row r="35" spans="1:15" ht="20.100000000000001" customHeight="1" x14ac:dyDescent="0.2">
      <c r="A35" s="20" t="s">
        <v>109</v>
      </c>
      <c r="B35" s="21" t="s">
        <v>49</v>
      </c>
      <c r="C35" s="22">
        <v>10</v>
      </c>
      <c r="D35" s="21" t="s">
        <v>110</v>
      </c>
      <c r="E35" s="21"/>
      <c r="F35" s="23">
        <v>5</v>
      </c>
      <c r="G35" s="23">
        <v>5</v>
      </c>
      <c r="H35" s="23">
        <v>5</v>
      </c>
      <c r="I35" s="23"/>
      <c r="J35" s="23">
        <v>5</v>
      </c>
      <c r="K35" s="23">
        <v>0.25</v>
      </c>
      <c r="L35" s="23">
        <v>5</v>
      </c>
      <c r="M35" s="23">
        <v>0.25</v>
      </c>
      <c r="N35" s="24">
        <v>0.25</v>
      </c>
      <c r="O35" s="10"/>
    </row>
    <row r="36" spans="1:15" ht="20.100000000000001" customHeight="1" x14ac:dyDescent="0.25">
      <c r="A36" s="20"/>
      <c r="B36" s="21"/>
      <c r="C36" s="34">
        <f>SUM(C34:C35)</f>
        <v>243.83</v>
      </c>
      <c r="D36" s="21"/>
      <c r="E36" s="21"/>
      <c r="F36" s="23"/>
      <c r="G36" s="23"/>
      <c r="H36" s="23"/>
      <c r="I36" s="23"/>
      <c r="J36" s="23"/>
      <c r="K36" s="23"/>
      <c r="L36" s="23"/>
      <c r="M36" s="23"/>
      <c r="N36" s="24"/>
      <c r="O36" s="10"/>
    </row>
    <row r="37" spans="1:15" ht="20.100000000000001" customHeight="1" x14ac:dyDescent="0.25">
      <c r="A37" s="71" t="s">
        <v>112</v>
      </c>
      <c r="B37" s="72"/>
      <c r="C37" s="72"/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3"/>
      <c r="O37" s="8"/>
    </row>
    <row r="38" spans="1:15" ht="20.100000000000001" customHeight="1" x14ac:dyDescent="0.2">
      <c r="A38" s="20" t="s">
        <v>47</v>
      </c>
      <c r="B38" s="21" t="s">
        <v>50</v>
      </c>
      <c r="C38" s="22">
        <v>89.5</v>
      </c>
      <c r="D38" s="21"/>
      <c r="E38" s="21" t="s">
        <v>71</v>
      </c>
      <c r="F38" s="23">
        <v>5</v>
      </c>
      <c r="G38" s="23">
        <v>5</v>
      </c>
      <c r="H38" s="23">
        <v>5</v>
      </c>
      <c r="I38" s="23">
        <v>1</v>
      </c>
      <c r="J38" s="23"/>
      <c r="K38" s="23">
        <v>0.25</v>
      </c>
      <c r="L38" s="23">
        <v>5</v>
      </c>
      <c r="M38" s="23">
        <v>1</v>
      </c>
      <c r="N38" s="24">
        <v>0.25</v>
      </c>
      <c r="O38" s="10"/>
    </row>
    <row r="39" spans="1:15" ht="20.100000000000001" customHeight="1" x14ac:dyDescent="0.2">
      <c r="A39" s="20" t="s">
        <v>48</v>
      </c>
      <c r="B39" s="21" t="s">
        <v>51</v>
      </c>
      <c r="C39" s="22">
        <v>354</v>
      </c>
      <c r="D39" s="21"/>
      <c r="E39" s="21" t="s">
        <v>71</v>
      </c>
      <c r="F39" s="23">
        <v>5</v>
      </c>
      <c r="G39" s="23">
        <v>5</v>
      </c>
      <c r="H39" s="23">
        <v>5</v>
      </c>
      <c r="I39" s="23">
        <v>1</v>
      </c>
      <c r="J39" s="23"/>
      <c r="K39" s="23">
        <v>0.25</v>
      </c>
      <c r="L39" s="23">
        <v>5</v>
      </c>
      <c r="M39" s="23">
        <v>1</v>
      </c>
      <c r="N39" s="24">
        <v>0.25</v>
      </c>
      <c r="O39" s="10"/>
    </row>
    <row r="40" spans="1:15" ht="20.100000000000001" customHeight="1" x14ac:dyDescent="0.25">
      <c r="A40" s="20"/>
      <c r="B40" s="21"/>
      <c r="C40" s="25">
        <f>SUM(C38:C39)</f>
        <v>443.5</v>
      </c>
      <c r="D40" s="21"/>
      <c r="E40" s="21"/>
      <c r="F40" s="23"/>
      <c r="G40" s="23"/>
      <c r="H40" s="23"/>
      <c r="I40" s="23"/>
      <c r="J40" s="23"/>
      <c r="K40" s="23"/>
      <c r="L40" s="23"/>
      <c r="M40" s="23"/>
      <c r="N40" s="24"/>
      <c r="O40" s="10"/>
    </row>
    <row r="41" spans="1:15" ht="20.100000000000001" customHeight="1" x14ac:dyDescent="0.25">
      <c r="A41" s="71" t="s">
        <v>113</v>
      </c>
      <c r="B41" s="72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  <c r="N41" s="73"/>
      <c r="O41" s="8"/>
    </row>
    <row r="42" spans="1:15" ht="19.5" customHeight="1" x14ac:dyDescent="0.25">
      <c r="A42" s="20" t="s">
        <v>114</v>
      </c>
      <c r="B42" s="21" t="s">
        <v>42</v>
      </c>
      <c r="C42" s="25">
        <v>19</v>
      </c>
      <c r="D42" s="21" t="s">
        <v>107</v>
      </c>
      <c r="E42" s="21" t="s">
        <v>85</v>
      </c>
      <c r="F42" s="23">
        <v>1</v>
      </c>
      <c r="G42" s="23">
        <v>1</v>
      </c>
      <c r="H42" s="23">
        <v>1</v>
      </c>
      <c r="I42" s="23"/>
      <c r="J42" s="23"/>
      <c r="K42" s="23">
        <v>0.25</v>
      </c>
      <c r="L42" s="23">
        <v>1</v>
      </c>
      <c r="M42" s="23">
        <v>0.25</v>
      </c>
      <c r="N42" s="24">
        <v>0.25</v>
      </c>
      <c r="O42" s="10"/>
    </row>
    <row r="43" spans="1:15" ht="20.100000000000001" customHeight="1" x14ac:dyDescent="0.25">
      <c r="A43" s="71" t="s">
        <v>52</v>
      </c>
      <c r="B43" s="72"/>
      <c r="C43" s="72"/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3"/>
      <c r="O43" s="8"/>
    </row>
    <row r="44" spans="1:15" ht="19.5" customHeight="1" x14ac:dyDescent="0.25">
      <c r="A44" s="20" t="s">
        <v>40</v>
      </c>
      <c r="B44" s="21" t="s">
        <v>42</v>
      </c>
      <c r="C44" s="25">
        <v>571</v>
      </c>
      <c r="D44" s="21"/>
      <c r="E44" s="21" t="s">
        <v>71</v>
      </c>
      <c r="F44" s="23">
        <v>0.25</v>
      </c>
      <c r="G44" s="23">
        <v>0.25</v>
      </c>
      <c r="H44" s="23">
        <v>0.25</v>
      </c>
      <c r="I44" s="23"/>
      <c r="J44" s="23">
        <v>0.25</v>
      </c>
      <c r="K44" s="23">
        <v>0.25</v>
      </c>
      <c r="L44" s="23">
        <v>0.25</v>
      </c>
      <c r="M44" s="23">
        <v>0.25</v>
      </c>
      <c r="N44" s="24">
        <v>0.25</v>
      </c>
      <c r="O44" s="10"/>
    </row>
    <row r="45" spans="1:15" ht="20.100000000000001" customHeight="1" x14ac:dyDescent="0.25">
      <c r="A45" s="71" t="s">
        <v>53</v>
      </c>
      <c r="B45" s="72"/>
      <c r="C45" s="72"/>
      <c r="D45" s="72"/>
      <c r="E45" s="72"/>
      <c r="F45" s="72"/>
      <c r="G45" s="72"/>
      <c r="H45" s="72"/>
      <c r="I45" s="72"/>
      <c r="J45" s="72"/>
      <c r="K45" s="72"/>
      <c r="L45" s="72"/>
      <c r="M45" s="72"/>
      <c r="N45" s="73"/>
      <c r="O45" s="8"/>
    </row>
    <row r="46" spans="1:15" ht="20.100000000000001" customHeight="1" x14ac:dyDescent="0.25">
      <c r="A46" s="20" t="s">
        <v>54</v>
      </c>
      <c r="B46" s="21" t="s">
        <v>56</v>
      </c>
      <c r="C46" s="25">
        <v>90</v>
      </c>
      <c r="D46" s="21"/>
      <c r="E46" s="21" t="s">
        <v>71</v>
      </c>
      <c r="F46" s="23">
        <v>5</v>
      </c>
      <c r="G46" s="23">
        <v>2</v>
      </c>
      <c r="H46" s="23"/>
      <c r="I46" s="23"/>
      <c r="J46" s="23">
        <v>1</v>
      </c>
      <c r="K46" s="23">
        <v>0.25</v>
      </c>
      <c r="L46" s="23">
        <v>5</v>
      </c>
      <c r="M46" s="23">
        <v>0.25</v>
      </c>
      <c r="N46" s="24">
        <v>0.25</v>
      </c>
      <c r="O46" s="10"/>
    </row>
    <row r="47" spans="1:15" ht="20.100000000000001" customHeight="1" x14ac:dyDescent="0.25">
      <c r="A47" s="71" t="s">
        <v>55</v>
      </c>
      <c r="B47" s="72"/>
      <c r="C47" s="72"/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3"/>
      <c r="O47" s="8"/>
    </row>
    <row r="48" spans="1:15" ht="20.100000000000001" customHeight="1" x14ac:dyDescent="0.25">
      <c r="A48" s="20" t="s">
        <v>41</v>
      </c>
      <c r="B48" s="21" t="s">
        <v>43</v>
      </c>
      <c r="C48" s="25">
        <v>53</v>
      </c>
      <c r="D48" s="21"/>
      <c r="E48" s="21" t="s">
        <v>71</v>
      </c>
      <c r="F48" s="23">
        <v>0.25</v>
      </c>
      <c r="G48" s="23">
        <v>0.25</v>
      </c>
      <c r="H48" s="23">
        <v>0.25</v>
      </c>
      <c r="I48" s="23"/>
      <c r="J48" s="23">
        <v>0.25</v>
      </c>
      <c r="K48" s="23">
        <v>0.25</v>
      </c>
      <c r="L48" s="23">
        <v>0.25</v>
      </c>
      <c r="M48" s="23">
        <v>0.25</v>
      </c>
      <c r="N48" s="24">
        <v>0.25</v>
      </c>
      <c r="O48" s="10"/>
    </row>
    <row r="49" spans="1:18" ht="22.5" customHeight="1" thickBot="1" x14ac:dyDescent="0.3">
      <c r="A49" s="66" t="s">
        <v>78</v>
      </c>
      <c r="B49" s="67"/>
      <c r="C49" s="68">
        <f>C48+C46+C44+C42+C40+C36+C32+C30+C28+C24+C22+C20+C18+C16+C14+C12+C10+C8</f>
        <v>10922.13</v>
      </c>
      <c r="D49" s="21"/>
      <c r="E49" s="21"/>
      <c r="F49" s="23"/>
      <c r="G49" s="23"/>
      <c r="H49" s="23"/>
      <c r="I49" s="23"/>
      <c r="J49" s="23"/>
      <c r="K49" s="23"/>
      <c r="L49" s="23"/>
      <c r="M49" s="23"/>
      <c r="N49" s="24"/>
      <c r="O49" s="10"/>
      <c r="P49" s="37"/>
      <c r="Q49" s="37"/>
    </row>
    <row r="50" spans="1:18" ht="16.5" customHeight="1" x14ac:dyDescent="0.2">
      <c r="A50" s="38" t="s">
        <v>0</v>
      </c>
      <c r="B50" s="26" t="s">
        <v>62</v>
      </c>
      <c r="C50" s="39"/>
      <c r="D50" s="39"/>
      <c r="E50" s="39"/>
      <c r="F50" s="40"/>
      <c r="G50" s="41"/>
      <c r="H50" s="42"/>
      <c r="I50" s="42"/>
      <c r="J50" s="42"/>
      <c r="K50" s="42"/>
      <c r="L50" s="42"/>
      <c r="M50" s="42"/>
      <c r="N50" s="43"/>
      <c r="O50" s="19"/>
      <c r="P50" s="27"/>
      <c r="Q50" s="27"/>
      <c r="R50" s="27"/>
    </row>
    <row r="51" spans="1:18" ht="16.5" customHeight="1" x14ac:dyDescent="0.2">
      <c r="A51" s="44" t="s">
        <v>25</v>
      </c>
      <c r="B51" s="28" t="s">
        <v>63</v>
      </c>
      <c r="C51" s="41"/>
      <c r="D51" s="41"/>
      <c r="E51" s="41"/>
      <c r="F51" s="40"/>
      <c r="G51" s="41"/>
      <c r="H51" s="40"/>
      <c r="I51" s="40"/>
      <c r="J51" s="40"/>
      <c r="K51" s="40"/>
      <c r="L51" s="40"/>
      <c r="M51" s="40"/>
      <c r="N51" s="45"/>
      <c r="O51" s="19"/>
      <c r="P51" s="27"/>
      <c r="Q51" s="27"/>
      <c r="R51" s="27"/>
    </row>
    <row r="52" spans="1:18" ht="42" customHeight="1" x14ac:dyDescent="0.2">
      <c r="A52" s="44"/>
      <c r="B52" s="28" t="s">
        <v>26</v>
      </c>
      <c r="C52" s="41"/>
      <c r="D52" s="41"/>
      <c r="E52" s="41"/>
      <c r="F52" s="40"/>
      <c r="G52" s="41"/>
      <c r="H52" s="40"/>
      <c r="I52" s="40"/>
      <c r="J52" s="40"/>
      <c r="K52" s="40"/>
      <c r="L52" s="40"/>
      <c r="M52" s="40"/>
      <c r="N52" s="45"/>
      <c r="O52" s="19"/>
      <c r="P52" s="27"/>
      <c r="Q52" s="27"/>
      <c r="R52" s="27"/>
    </row>
    <row r="53" spans="1:18" x14ac:dyDescent="0.2">
      <c r="A53" s="46" t="s">
        <v>18</v>
      </c>
      <c r="B53" s="47" t="s">
        <v>27</v>
      </c>
      <c r="C53" s="48"/>
      <c r="D53" s="48"/>
      <c r="E53" s="48"/>
      <c r="F53" s="49"/>
      <c r="G53" s="48"/>
      <c r="H53" s="49"/>
      <c r="I53" s="49"/>
      <c r="J53" s="49"/>
      <c r="K53" s="49"/>
      <c r="L53" s="49"/>
      <c r="M53" s="49"/>
      <c r="N53" s="50"/>
      <c r="O53" s="19"/>
      <c r="P53" s="27"/>
      <c r="Q53" s="27"/>
      <c r="R53" s="27"/>
    </row>
    <row r="54" spans="1:18" ht="16.5" customHeight="1" x14ac:dyDescent="0.2">
      <c r="A54" s="51" t="s">
        <v>28</v>
      </c>
      <c r="B54" s="52"/>
      <c r="C54" s="53"/>
      <c r="D54" s="53"/>
      <c r="E54" s="53"/>
      <c r="F54" s="54"/>
      <c r="G54" s="53"/>
      <c r="H54" s="54"/>
      <c r="I54" s="54"/>
      <c r="J54" s="54"/>
      <c r="K54" s="54"/>
      <c r="L54" s="54"/>
      <c r="M54" s="54"/>
      <c r="N54" s="55"/>
      <c r="O54" s="19"/>
      <c r="P54" s="27"/>
      <c r="Q54" s="27"/>
      <c r="R54" s="27"/>
    </row>
    <row r="55" spans="1:18" ht="20.25" customHeight="1" x14ac:dyDescent="0.2">
      <c r="A55" s="56" t="s">
        <v>1</v>
      </c>
      <c r="B55" s="29" t="s">
        <v>29</v>
      </c>
      <c r="C55" s="48"/>
      <c r="D55" s="48"/>
      <c r="E55" s="48"/>
      <c r="F55" s="49"/>
      <c r="G55" s="48"/>
      <c r="H55" s="49"/>
      <c r="I55" s="49"/>
      <c r="J55" s="49"/>
      <c r="K55" s="49"/>
      <c r="L55" s="49"/>
      <c r="M55" s="49"/>
      <c r="N55" s="50"/>
      <c r="O55" s="19"/>
      <c r="P55" s="27"/>
      <c r="Q55" s="27"/>
      <c r="R55" s="27"/>
    </row>
    <row r="56" spans="1:18" ht="20.25" customHeight="1" x14ac:dyDescent="0.2">
      <c r="A56" s="57" t="s">
        <v>30</v>
      </c>
      <c r="B56" s="28" t="s">
        <v>64</v>
      </c>
      <c r="C56" s="41"/>
      <c r="D56" s="41"/>
      <c r="E56" s="41"/>
      <c r="F56" s="40"/>
      <c r="G56" s="41"/>
      <c r="H56" s="40"/>
      <c r="I56" s="40"/>
      <c r="J56" s="40"/>
      <c r="K56" s="40"/>
      <c r="L56" s="40"/>
      <c r="M56" s="40"/>
      <c r="N56" s="45"/>
      <c r="O56" s="19"/>
      <c r="P56" s="27"/>
      <c r="Q56" s="27"/>
      <c r="R56" s="27"/>
    </row>
    <row r="57" spans="1:18" ht="20.25" customHeight="1" x14ac:dyDescent="0.2">
      <c r="A57" s="58" t="s">
        <v>31</v>
      </c>
      <c r="B57" s="28" t="s">
        <v>65</v>
      </c>
      <c r="C57" s="41"/>
      <c r="D57" s="41"/>
      <c r="E57" s="41"/>
      <c r="F57" s="40"/>
      <c r="G57" s="41"/>
      <c r="H57" s="40"/>
      <c r="I57" s="40"/>
      <c r="J57" s="40"/>
      <c r="K57" s="40"/>
      <c r="L57" s="40"/>
      <c r="M57" s="40"/>
      <c r="N57" s="45"/>
      <c r="O57" s="19"/>
      <c r="P57" s="27"/>
      <c r="Q57" s="27"/>
      <c r="R57" s="27"/>
    </row>
    <row r="58" spans="1:18" ht="20.25" customHeight="1" x14ac:dyDescent="0.2">
      <c r="A58" s="59"/>
      <c r="B58" s="30" t="s">
        <v>66</v>
      </c>
      <c r="C58" s="53"/>
      <c r="D58" s="53"/>
      <c r="E58" s="53"/>
      <c r="F58" s="54"/>
      <c r="G58" s="53"/>
      <c r="H58" s="54"/>
      <c r="I58" s="54"/>
      <c r="J58" s="54"/>
      <c r="K58" s="54"/>
      <c r="L58" s="54"/>
      <c r="M58" s="54"/>
      <c r="N58" s="55"/>
      <c r="O58" s="19"/>
      <c r="P58" s="27"/>
      <c r="Q58" s="27"/>
      <c r="R58" s="27"/>
    </row>
    <row r="59" spans="1:18" ht="20.25" customHeight="1" x14ac:dyDescent="0.2">
      <c r="A59" s="60" t="s">
        <v>32</v>
      </c>
      <c r="B59" s="29" t="s">
        <v>67</v>
      </c>
      <c r="C59" s="48"/>
      <c r="D59" s="48"/>
      <c r="E59" s="48"/>
      <c r="F59" s="49"/>
      <c r="G59" s="48"/>
      <c r="H59" s="49"/>
      <c r="I59" s="49"/>
      <c r="J59" s="49"/>
      <c r="K59" s="49"/>
      <c r="L59" s="49"/>
      <c r="M59" s="49"/>
      <c r="N59" s="50"/>
      <c r="O59" s="19"/>
      <c r="P59" s="27"/>
      <c r="Q59" s="27"/>
      <c r="R59" s="27"/>
    </row>
    <row r="60" spans="1:18" x14ac:dyDescent="0.2">
      <c r="A60" s="61" t="s">
        <v>33</v>
      </c>
      <c r="B60" s="28" t="s">
        <v>68</v>
      </c>
      <c r="C60" s="41"/>
      <c r="D60" s="41"/>
      <c r="E60" s="41"/>
      <c r="F60" s="40"/>
      <c r="G60" s="41"/>
      <c r="H60" s="40"/>
      <c r="I60" s="40"/>
      <c r="J60" s="40"/>
      <c r="K60" s="40"/>
      <c r="L60" s="40"/>
      <c r="M60" s="40"/>
      <c r="N60" s="45"/>
      <c r="O60" s="19"/>
      <c r="P60" s="27"/>
      <c r="Q60" s="27"/>
      <c r="R60" s="27"/>
    </row>
    <row r="61" spans="1:18" x14ac:dyDescent="0.2">
      <c r="A61" s="62" t="s">
        <v>31</v>
      </c>
      <c r="B61" s="31" t="s">
        <v>69</v>
      </c>
      <c r="C61" s="41"/>
      <c r="D61" s="41"/>
      <c r="E61" s="41"/>
      <c r="F61" s="41"/>
      <c r="G61" s="41"/>
      <c r="H61" s="40"/>
      <c r="I61" s="40"/>
      <c r="J61" s="40"/>
      <c r="K61" s="40"/>
      <c r="L61" s="40"/>
      <c r="M61" s="40"/>
      <c r="N61" s="45"/>
      <c r="O61" s="19"/>
      <c r="P61" s="27"/>
      <c r="Q61" s="27"/>
      <c r="R61" s="27"/>
    </row>
    <row r="62" spans="1:18" x14ac:dyDescent="0.2">
      <c r="A62" s="61"/>
      <c r="B62" s="63" t="s">
        <v>70</v>
      </c>
      <c r="C62" s="41"/>
      <c r="D62" s="41"/>
      <c r="E62" s="41"/>
      <c r="F62" s="40"/>
      <c r="G62" s="41"/>
      <c r="H62" s="41"/>
      <c r="I62" s="41"/>
      <c r="J62" s="41"/>
      <c r="K62" s="41"/>
      <c r="L62" s="41"/>
      <c r="M62" s="41"/>
      <c r="N62" s="64"/>
      <c r="O62" s="19"/>
      <c r="P62" s="27"/>
      <c r="Q62" s="27"/>
      <c r="R62" s="27"/>
    </row>
    <row r="63" spans="1:18" x14ac:dyDescent="0.2">
      <c r="A63" s="65"/>
      <c r="B63" s="52" t="s">
        <v>79</v>
      </c>
      <c r="C63" s="53"/>
      <c r="D63" s="53"/>
      <c r="E63" s="53"/>
      <c r="F63" s="54"/>
      <c r="G63" s="53"/>
      <c r="H63" s="54"/>
      <c r="I63" s="54"/>
      <c r="J63" s="54"/>
      <c r="K63" s="54"/>
      <c r="L63" s="54"/>
      <c r="M63" s="54"/>
      <c r="N63" s="55"/>
      <c r="O63" s="19"/>
      <c r="P63" s="27"/>
      <c r="Q63" s="27"/>
      <c r="R63" s="27"/>
    </row>
    <row r="64" spans="1:18" x14ac:dyDescent="0.2">
      <c r="A64" s="3"/>
      <c r="B64" s="3"/>
      <c r="C64" s="4"/>
      <c r="D64" s="3"/>
      <c r="E64" s="3"/>
      <c r="F64" s="5"/>
      <c r="G64" s="5"/>
      <c r="H64" s="5"/>
      <c r="I64" s="5"/>
      <c r="J64" s="5"/>
      <c r="K64" s="5"/>
      <c r="L64" s="5"/>
      <c r="M64" s="5"/>
      <c r="N64" s="5"/>
      <c r="O64" s="19"/>
      <c r="P64" s="27"/>
      <c r="Q64" s="27"/>
      <c r="R64" s="27"/>
    </row>
  </sheetData>
  <mergeCells count="23">
    <mergeCell ref="A31:N31"/>
    <mergeCell ref="A41:N41"/>
    <mergeCell ref="A25:N25"/>
    <mergeCell ref="A11:N11"/>
    <mergeCell ref="A15:N15"/>
    <mergeCell ref="A17:N17"/>
    <mergeCell ref="A21:N21"/>
    <mergeCell ref="A45:N45"/>
    <mergeCell ref="A47:N47"/>
    <mergeCell ref="A43:N43"/>
    <mergeCell ref="A3:B3"/>
    <mergeCell ref="C3:D3"/>
    <mergeCell ref="F5:N5"/>
    <mergeCell ref="A7:N7"/>
    <mergeCell ref="A4:B4"/>
    <mergeCell ref="C4:D4"/>
    <mergeCell ref="A19:N19"/>
    <mergeCell ref="A9:N9"/>
    <mergeCell ref="A33:N33"/>
    <mergeCell ref="A13:N13"/>
    <mergeCell ref="A37:N37"/>
    <mergeCell ref="A29:N29"/>
    <mergeCell ref="A23:N23"/>
  </mergeCells>
  <phoneticPr fontId="0" type="noConversion"/>
  <pageMargins left="0.98425196850393704" right="0.19685039370078741" top="0.11811023622047245" bottom="0.23622047244094491" header="0.19685039370078741" footer="0.19685039370078741"/>
  <pageSetup paperSize="9" scale="50" orientation="portrait" verticalDpi="300" r:id="rId1"/>
  <headerFooter alignWithMargins="0">
    <oddFooter>&amp;C&amp;"Arial,Fett"Eigentum der Gebäudereinigung Hansestadt Lübeck (nur für interne Zwecke)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showGridLines="0" topLeftCell="A4" zoomScale="85" zoomScaleNormal="85" workbookViewId="0">
      <selection activeCell="B37" sqref="B37"/>
    </sheetView>
  </sheetViews>
  <sheetFormatPr baseColWidth="10" defaultRowHeight="12.75" x14ac:dyDescent="0.2"/>
  <cols>
    <col min="1" max="1" width="30.7109375" customWidth="1"/>
    <col min="2" max="2" width="12.7109375" customWidth="1"/>
    <col min="3" max="3" width="16.7109375" style="2" customWidth="1"/>
    <col min="4" max="4" width="25.85546875" customWidth="1"/>
    <col min="5" max="5" width="30.85546875" customWidth="1"/>
    <col min="6" max="6" width="3.42578125" style="9" customWidth="1"/>
  </cols>
  <sheetData>
    <row r="1" spans="1:8" s="3" customFormat="1" ht="24" customHeight="1" x14ac:dyDescent="0.3">
      <c r="A1" s="6" t="s">
        <v>80</v>
      </c>
      <c r="B1" s="7"/>
      <c r="C1" s="7"/>
      <c r="D1" s="7"/>
      <c r="E1" s="7"/>
      <c r="F1" s="8"/>
    </row>
    <row r="2" spans="1:8" s="3" customFormat="1" ht="15" customHeight="1" x14ac:dyDescent="0.2">
      <c r="A2" s="7"/>
      <c r="B2" s="7"/>
      <c r="C2" s="7"/>
      <c r="D2" s="7"/>
      <c r="E2" s="7"/>
      <c r="F2" s="8"/>
    </row>
    <row r="3" spans="1:8" s="3" customFormat="1" ht="26.25" customHeight="1" x14ac:dyDescent="0.25">
      <c r="A3" s="74" t="s">
        <v>13</v>
      </c>
      <c r="B3" s="74"/>
      <c r="C3" s="74" t="s">
        <v>14</v>
      </c>
      <c r="D3" s="74"/>
      <c r="E3" s="7"/>
      <c r="F3" s="8"/>
    </row>
    <row r="4" spans="1:8" s="3" customFormat="1" ht="26.25" customHeight="1" x14ac:dyDescent="0.25">
      <c r="A4" s="76" t="s">
        <v>58</v>
      </c>
      <c r="B4" s="76"/>
      <c r="C4" s="76" t="s">
        <v>59</v>
      </c>
      <c r="D4" s="76"/>
      <c r="E4" s="7"/>
      <c r="F4" s="8"/>
    </row>
    <row r="5" spans="1:8" s="3" customFormat="1" ht="26.25" customHeight="1" thickBot="1" x14ac:dyDescent="0.25">
      <c r="A5" s="7"/>
      <c r="B5" s="7"/>
      <c r="C5" s="7"/>
      <c r="D5" s="7"/>
      <c r="E5" s="7"/>
      <c r="F5" s="8"/>
    </row>
    <row r="6" spans="1:8" s="1" customFormat="1" ht="20.100000000000001" customHeight="1" x14ac:dyDescent="0.2">
      <c r="A6" s="11" t="s">
        <v>16</v>
      </c>
      <c r="B6" s="12" t="s">
        <v>9</v>
      </c>
      <c r="C6" s="13" t="s">
        <v>10</v>
      </c>
      <c r="D6" s="12" t="s">
        <v>11</v>
      </c>
      <c r="E6" s="12" t="s">
        <v>12</v>
      </c>
      <c r="F6" s="9"/>
    </row>
    <row r="7" spans="1:8" ht="20.100000000000001" customHeight="1" x14ac:dyDescent="0.25">
      <c r="A7" s="71" t="s">
        <v>81</v>
      </c>
      <c r="B7" s="72"/>
      <c r="C7" s="72"/>
      <c r="D7" s="72"/>
      <c r="E7" s="72"/>
      <c r="F7" s="8"/>
      <c r="H7" s="35"/>
    </row>
    <row r="8" spans="1:8" ht="20.100000000000001" customHeight="1" x14ac:dyDescent="0.2">
      <c r="A8" s="20" t="s">
        <v>82</v>
      </c>
      <c r="B8" s="21" t="s">
        <v>5</v>
      </c>
      <c r="C8" s="33">
        <v>59</v>
      </c>
      <c r="D8" s="21" t="s">
        <v>83</v>
      </c>
      <c r="E8" s="21" t="s">
        <v>85</v>
      </c>
      <c r="F8" s="10"/>
      <c r="H8" s="35"/>
    </row>
    <row r="9" spans="1:8" ht="20.100000000000001" customHeight="1" x14ac:dyDescent="0.2">
      <c r="A9" s="20" t="s">
        <v>82</v>
      </c>
      <c r="B9" s="21" t="s">
        <v>5</v>
      </c>
      <c r="C9" s="33">
        <v>56</v>
      </c>
      <c r="D9" s="21" t="s">
        <v>84</v>
      </c>
      <c r="E9" s="21" t="s">
        <v>85</v>
      </c>
      <c r="F9" s="10"/>
      <c r="H9" s="35"/>
    </row>
    <row r="10" spans="1:8" ht="20.100000000000001" customHeight="1" x14ac:dyDescent="0.2">
      <c r="A10" s="20" t="s">
        <v>82</v>
      </c>
      <c r="B10" s="21" t="s">
        <v>5</v>
      </c>
      <c r="C10" s="33">
        <v>62</v>
      </c>
      <c r="D10" s="21" t="s">
        <v>92</v>
      </c>
      <c r="E10" s="21"/>
      <c r="F10" s="10"/>
      <c r="H10" s="35"/>
    </row>
    <row r="11" spans="1:8" ht="20.100000000000001" customHeight="1" x14ac:dyDescent="0.2">
      <c r="A11" s="20" t="s">
        <v>82</v>
      </c>
      <c r="B11" s="21" t="s">
        <v>5</v>
      </c>
      <c r="C11" s="33">
        <v>61</v>
      </c>
      <c r="D11" s="21" t="s">
        <v>93</v>
      </c>
      <c r="E11" s="21"/>
      <c r="F11" s="10"/>
      <c r="H11" s="35"/>
    </row>
    <row r="12" spans="1:8" ht="20.100000000000001" customHeight="1" x14ac:dyDescent="0.25">
      <c r="A12" s="20"/>
      <c r="B12" s="21"/>
      <c r="C12" s="25">
        <f>SUM(C8:C11)</f>
        <v>238</v>
      </c>
      <c r="D12" s="21"/>
      <c r="E12" s="21"/>
      <c r="F12" s="10"/>
      <c r="H12" s="35"/>
    </row>
    <row r="13" spans="1:8" ht="20.100000000000001" customHeight="1" x14ac:dyDescent="0.25">
      <c r="A13" s="71" t="s">
        <v>86</v>
      </c>
      <c r="B13" s="72"/>
      <c r="C13" s="72"/>
      <c r="D13" s="72"/>
      <c r="E13" s="72"/>
      <c r="F13" s="8"/>
    </row>
    <row r="14" spans="1:8" ht="19.5" customHeight="1" x14ac:dyDescent="0.2">
      <c r="A14" s="20" t="s">
        <v>39</v>
      </c>
      <c r="B14" s="21" t="s">
        <v>0</v>
      </c>
      <c r="C14" s="33">
        <v>110</v>
      </c>
      <c r="D14" s="21" t="s">
        <v>87</v>
      </c>
      <c r="E14" s="21" t="s">
        <v>88</v>
      </c>
      <c r="F14" s="32"/>
    </row>
    <row r="15" spans="1:8" ht="19.5" customHeight="1" x14ac:dyDescent="0.2">
      <c r="A15" s="20" t="s">
        <v>39</v>
      </c>
      <c r="B15" s="21" t="s">
        <v>0</v>
      </c>
      <c r="C15" s="33">
        <v>200</v>
      </c>
      <c r="D15" s="21" t="s">
        <v>90</v>
      </c>
      <c r="E15" s="21"/>
      <c r="F15" s="32"/>
    </row>
    <row r="16" spans="1:8" ht="19.5" customHeight="1" x14ac:dyDescent="0.25">
      <c r="A16" s="20"/>
      <c r="B16" s="21"/>
      <c r="C16" s="34">
        <f>SUM(C14:C15)</f>
        <v>310</v>
      </c>
      <c r="D16" s="21"/>
      <c r="E16" s="21"/>
      <c r="F16" s="32"/>
    </row>
    <row r="17" spans="1:9" ht="20.100000000000001" customHeight="1" x14ac:dyDescent="0.25">
      <c r="A17" s="71" t="s">
        <v>36</v>
      </c>
      <c r="B17" s="72"/>
      <c r="C17" s="72"/>
      <c r="D17" s="72"/>
      <c r="E17" s="72"/>
      <c r="F17" s="8"/>
    </row>
    <row r="18" spans="1:9" ht="20.100000000000001" customHeight="1" x14ac:dyDescent="0.25">
      <c r="A18" s="20" t="s">
        <v>57</v>
      </c>
      <c r="B18" s="21" t="s">
        <v>2</v>
      </c>
      <c r="C18" s="69">
        <v>20</v>
      </c>
      <c r="D18" s="21" t="s">
        <v>91</v>
      </c>
      <c r="E18" s="21"/>
      <c r="F18" s="10"/>
    </row>
    <row r="19" spans="1:9" ht="20.100000000000001" customHeight="1" x14ac:dyDescent="0.25">
      <c r="A19" s="71" t="s">
        <v>35</v>
      </c>
      <c r="B19" s="72"/>
      <c r="C19" s="72"/>
      <c r="D19" s="72"/>
      <c r="E19" s="72"/>
      <c r="F19" s="8"/>
    </row>
    <row r="20" spans="1:9" ht="20.100000000000001" customHeight="1" x14ac:dyDescent="0.2">
      <c r="A20" s="20" t="s">
        <v>3</v>
      </c>
      <c r="B20" s="21" t="s">
        <v>4</v>
      </c>
      <c r="C20" s="22">
        <v>17</v>
      </c>
      <c r="D20" s="21" t="s">
        <v>89</v>
      </c>
      <c r="E20" s="21" t="s">
        <v>88</v>
      </c>
      <c r="F20" s="10"/>
    </row>
    <row r="21" spans="1:9" ht="20.100000000000001" customHeight="1" x14ac:dyDescent="0.2">
      <c r="A21" s="20"/>
      <c r="B21" s="21" t="s">
        <v>4</v>
      </c>
      <c r="C21" s="22">
        <v>17</v>
      </c>
      <c r="D21" s="21" t="s">
        <v>94</v>
      </c>
      <c r="E21" s="21" t="s">
        <v>88</v>
      </c>
      <c r="F21" s="10"/>
    </row>
    <row r="22" spans="1:9" ht="20.100000000000001" customHeight="1" x14ac:dyDescent="0.25">
      <c r="A22" s="20"/>
      <c r="B22" s="21"/>
      <c r="C22" s="25">
        <f>SUM(C20:C21)</f>
        <v>34</v>
      </c>
      <c r="D22" s="21"/>
      <c r="E22" s="21"/>
      <c r="F22" s="10"/>
    </row>
    <row r="23" spans="1:9" ht="22.5" customHeight="1" x14ac:dyDescent="0.25">
      <c r="A23" s="66" t="s">
        <v>78</v>
      </c>
      <c r="B23" s="67"/>
      <c r="C23" s="68">
        <f>C22+C18+C16+C12</f>
        <v>602</v>
      </c>
      <c r="D23" s="21"/>
      <c r="E23" s="21"/>
      <c r="F23" s="10"/>
      <c r="G23" s="37"/>
      <c r="H23" s="37"/>
    </row>
    <row r="24" spans="1:9" x14ac:dyDescent="0.2">
      <c r="A24" s="3"/>
      <c r="B24" s="3"/>
      <c r="C24" s="4"/>
      <c r="D24" s="3"/>
      <c r="E24" s="3"/>
      <c r="F24" s="19"/>
      <c r="G24" s="27"/>
      <c r="H24" s="27"/>
      <c r="I24" s="27"/>
    </row>
    <row r="37" spans="2:2" x14ac:dyDescent="0.2">
      <c r="B37" s="70"/>
    </row>
  </sheetData>
  <mergeCells count="8">
    <mergeCell ref="A13:E13"/>
    <mergeCell ref="A17:E17"/>
    <mergeCell ref="A19:E19"/>
    <mergeCell ref="A3:B3"/>
    <mergeCell ref="C3:D3"/>
    <mergeCell ref="A4:B4"/>
    <mergeCell ref="C4:D4"/>
    <mergeCell ref="A7:E7"/>
  </mergeCells>
  <phoneticPr fontId="16" type="noConversion"/>
  <pageMargins left="0.98425196850393704" right="0.19685039370078741" top="0.11811023622047245" bottom="0.23622047244094491" header="0.19685039370078741" footer="0.19685039370078741"/>
  <pageSetup paperSize="9" scale="50" orientation="portrait" verticalDpi="300" r:id="rId1"/>
  <headerFooter alignWithMargins="0">
    <oddFooter>&amp;C&amp;"Arial,Fett"Eigentum der Gebäudereinigung Hansestadt Lübeck (nur für interne Zwecke)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4</vt:i4>
      </vt:variant>
    </vt:vector>
  </HeadingPairs>
  <TitlesOfParts>
    <vt:vector size="6" baseType="lpstr">
      <vt:lpstr>UHR </vt:lpstr>
      <vt:lpstr>Zwischenreinigung</vt:lpstr>
      <vt:lpstr>'UHR '!Druckbereich</vt:lpstr>
      <vt:lpstr>Zwischenreinigung!Druckbereich</vt:lpstr>
      <vt:lpstr>'UHR '!Drucktitel</vt:lpstr>
      <vt:lpstr>Zwischenreinigung!Drucktitel</vt:lpstr>
    </vt:vector>
  </TitlesOfParts>
  <Company>Hansestadt Lübeck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Hielsche</dc:creator>
  <cp:lastModifiedBy>Reschinski, Eric-Lasse</cp:lastModifiedBy>
  <cp:lastPrinted>2021-12-02T12:54:35Z</cp:lastPrinted>
  <dcterms:created xsi:type="dcterms:W3CDTF">2002-02-14T07:28:23Z</dcterms:created>
  <dcterms:modified xsi:type="dcterms:W3CDTF">2026-04-28T09:20:30Z</dcterms:modified>
</cp:coreProperties>
</file>